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 HÀ GIANG\aa quyết định quy định chi tiết nghị quyết 23\xin ý kiến\"/>
    </mc:Choice>
  </mc:AlternateContent>
  <bookViews>
    <workbookView xWindow="0" yWindow="0" windowWidth="20730" windowHeight="11760" activeTab="2"/>
  </bookViews>
  <sheets>
    <sheet name="CP_TrucTiep" sheetId="1" r:id="rId1"/>
    <sheet name="CP_BuuChinh" sheetId="2" r:id="rId2"/>
    <sheet name="CP_TrucTuyen" sheetId="3" r:id="rId3"/>
    <sheet name="TongHop" sheetId="4" r:id="rId4"/>
  </sheets>
  <calcPr calcId="162913"/>
</workbook>
</file>

<file path=xl/calcChain.xml><?xml version="1.0" encoding="utf-8"?>
<calcChain xmlns="http://schemas.openxmlformats.org/spreadsheetml/2006/main">
  <c r="E5" i="4" l="1"/>
  <c r="E6" i="4"/>
  <c r="E4" i="4"/>
  <c r="J20" i="3" l="1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J11" i="2"/>
  <c r="K11" i="2" s="1"/>
  <c r="J10" i="2"/>
  <c r="K10" i="2" s="1"/>
  <c r="J9" i="2"/>
  <c r="K9" i="2" s="1"/>
  <c r="J8" i="2"/>
  <c r="K8" i="2" s="1"/>
  <c r="J7" i="2"/>
  <c r="K7" i="2" s="1"/>
  <c r="J6" i="2"/>
  <c r="K6" i="2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K21" i="1" l="1"/>
  <c r="K21" i="2"/>
  <c r="K21" i="3"/>
  <c r="J21" i="1"/>
  <c r="B4" i="4" s="1"/>
  <c r="J21" i="3"/>
  <c r="B6" i="4" s="1"/>
  <c r="J21" i="2"/>
  <c r="B5" i="4" s="1"/>
</calcChain>
</file>

<file path=xl/sharedStrings.xml><?xml version="1.0" encoding="utf-8"?>
<sst xmlns="http://schemas.openxmlformats.org/spreadsheetml/2006/main" count="198" uniqueCount="84">
  <si>
    <t>BIỂU MẪU SỐ 04/ĐGTĐ-SCM - CHI PHÍ TUÂN THỦ THỦ TỤC HÀNH CHÍNH TRONG DỰ THẢO VĂN BẢN</t>
  </si>
  <si>
    <t>TÊN THỦ TỤC HÀNH CHÍNH: Hỗ trợ đầu tư thiết bị phục vụ quản lý tại khu, điểm du lịch</t>
  </si>
  <si>
    <t>I. CHI PHÍ TUÂN THỦ TTHC DỰ KIẾN BAN HÀNH MỚI</t>
  </si>
  <si>
    <t>Các công việc khi thực hiện TTHC</t>
  </si>
  <si>
    <t>Các hoạt động/cách thức thực hiện cụ thể</t>
  </si>
  <si>
    <t>Thời gian thực hiện (giờ)</t>
  </si>
  <si>
    <t>Mức TNBQ/01 giờ làm việc (đồng)</t>
  </si>
  <si>
    <t>Mức chi phí thuê tư vấn, dịch vụ (đồng)</t>
  </si>
  <si>
    <t>Mức phí, lệ phí, chi phí khác (đồng)</t>
  </si>
  <si>
    <t>Số lần thực hiện/01 năm</t>
  </si>
  <si>
    <t>Số lượng đối tượng tuân thủ/01 năm</t>
  </si>
  <si>
    <t>Chi phí thực hiện TTHC (đồng)</t>
  </si>
  <si>
    <t>Tổng chi phí thực hiện TTHC/01 năm (đồng)</t>
  </si>
  <si>
    <t>Ghi chú</t>
  </si>
  <si>
    <t>Chuẩn bị hồ sơ</t>
  </si>
  <si>
    <t>1.1</t>
  </si>
  <si>
    <t>Đơn đề nghị hỗ trợ (Mẫu số 03 - Phụ lục II)</t>
  </si>
  <si>
    <t>Soạn thảo, ký đơn đề nghị hỗ trợ</t>
  </si>
  <si>
    <t>Theo thành phần hồ sơ tại khoản 2 Điều 17 dự thảo Quy định.</t>
  </si>
  <si>
    <t>1.2</t>
  </si>
  <si>
    <t>Báo cáo kết quả đầu tư hoàn thành</t>
  </si>
  <si>
    <t>Tổng hợp thông tin: tên thiết bị, số lượng, thông số kỹ thuật cơ bản, vị trí lắp đặt hoặc sử dụng; thời gian đưa vào vận hành; tổng kinh phí đầu tư thực tế; việc đáp ứng điều kiện hỗ trợ</t>
  </si>
  <si>
    <t>1.3</t>
  </si>
  <si>
    <t>Tài liệu chứng minh quyền quản lý, khai thác khu, điểm du lịch và tư cách hợp pháp của tổ chức, cá nhân đề nghị hỗ trợ</t>
  </si>
  <si>
    <t>Sao chụp/scan, rà soát và sắp xếp một trong các giấy tờ: quyết định thành lập ban quản lý; quyết định công nhận khu, điểm du lịch; giấy chứng nhận đăng ký doanh nghiệp/hợp tác xã/hộ kinh doanh; hoặc văn bản xác nhận của UBND xã, phường</t>
  </si>
  <si>
    <t>1.4</t>
  </si>
  <si>
    <t>Hình ảnh các thiết bị đã được lắp đặt, đưa vào sử dụng tại khu, điểm du lịch</t>
  </si>
  <si>
    <t>Chụp ảnh, in/scan hoặc tải lên ảnh minh chứng thiết bị đã lắp đặt, đưa vào sử dụng</t>
  </si>
  <si>
    <t>1.5</t>
  </si>
  <si>
    <t>Hồ sơ chứng minh chi phí đầu tư thực tế</t>
  </si>
  <si>
    <t>Tập hợp hợp đồng mua sắm thiết bị; biên bản bàn giao, nghiệm thu đưa vào sử dụng; hóa đơn, chứng từ thanh toán hợp pháp theo quy định</t>
  </si>
  <si>
    <t>1.6</t>
  </si>
  <si>
    <t>Quy chế hoặc phương án quản lý, sử dụng, bảo trì, bảo dưỡng thiết bị sau đầu tư</t>
  </si>
  <si>
    <t>Soạn thảo, hoàn thiện quy chế/phương án quản lý, sử dụng, bảo trì, bảo dưỡng thiết bị</t>
  </si>
  <si>
    <t>1.7</t>
  </si>
  <si>
    <t>Biên bản bàn giao, nghiệm thu lắp đặt và chạy thử thiết bị</t>
  </si>
  <si>
    <t>Sao chụp, scan, sắp xếp biên bản bàn giao, nghiệm thu lắp đặt và chạy thử thiết bị</t>
  </si>
  <si>
    <t>1.8</t>
  </si>
  <si>
    <t>Bản sao Giấy xác nhận đối tượng đủ điều kiện đăng ký tham gia thực hiện chính sách hỗ trợ phát triển du lịch do UBND xã, phường cấp</t>
  </si>
  <si>
    <t>Sao chụp/scan giấy xác nhận và đưa vào hồ sơ đề nghị hỗ trợ</t>
  </si>
  <si>
    <t>1.9</t>
  </si>
  <si>
    <t>Văn bản cam kết thực hiện chính sách (Mẫu số 04 - Phụ lục I)</t>
  </si>
  <si>
    <t>Soạn thảo, ký văn bản cam kết thực hiện chính sách</t>
  </si>
  <si>
    <t>Nộp hồ sơ</t>
  </si>
  <si>
    <t>Trực tiếp</t>
  </si>
  <si>
    <t>Cấp xã miền núi: 03 giờ/01 lượt theo định mức tại TT26; tính 01 lượt nộp hồ sơ.</t>
  </si>
  <si>
    <t>Nộp phí, lệ phí, chi phí khác</t>
  </si>
  <si>
    <t>Không quy định</t>
  </si>
  <si>
    <t>Dự thảo không quy định phí, lệ phí.</t>
  </si>
  <si>
    <t>Chuẩn bị, phục vụ việc kiểm tra, đánh giá thực tế</t>
  </si>
  <si>
    <t>Chuẩn bị địa điểm, thiết bị, tài liệu và phối hợp đoàn kiểm tra</t>
  </si>
  <si>
    <t>Bắt buộc do chính sách hỗ trợ sau đầu tư; đối chiếu thiết bị đã đầu tư, vị trí sử dụng, số lượng, thông số kỹ thuật và tình trạng vận hành.</t>
  </si>
  <si>
    <t>Công việc khác</t>
  </si>
  <si>
    <t>Không phát sinh</t>
  </si>
  <si>
    <t>Nhận kết quả</t>
  </si>
  <si>
    <t>Nhận kết quả theo hình thức đã đăng ký; kinh phí hỗ trợ chuyển khoản</t>
  </si>
  <si>
    <t>Kết quả: Quyết định hỗ trợ và chuyển khoản kinh phí hỗ trợ; hoặc văn bản trả lời không hỗ trợ.</t>
  </si>
  <si>
    <t>TỔNG</t>
  </si>
  <si>
    <t>Ghi chú: Số liệu chi phí là mức ước tính cho 01 trường hợp thực hiện thủ tục. Cập nhật cột I khi có số lượng hồ sơ/năm chính thức để tự động tính tổng chi phí tuân thủ/năm.</t>
  </si>
  <si>
    <t>Bưu chính</t>
  </si>
  <si>
    <t>Thời gian chuẩn bị gửi hồ sơ và chi phí bưu chính nội tỉnh ước tính.</t>
  </si>
  <si>
    <t>Nhận qua bưu chính/bản điện tử; kinh phí chuyển khoản.</t>
  </si>
  <si>
    <t>Trực tuyến</t>
  </si>
  <si>
    <t>Nộp trực tuyến: 01 giờ/01 lượt theo hướng dẫn TT26.</t>
  </si>
  <si>
    <t>Nhận điện tử; kinh phí chuyển khoản.</t>
  </si>
  <si>
    <t>TỔNG HỢP CHI PHÍ TUÂN THỦ TTHC THEO BIỂU MẪU SỐ 04/ĐGTĐ-SCM</t>
  </si>
  <si>
    <t>Phương án</t>
  </si>
  <si>
    <t>Chi phí thực hiện 01 hồ sơ (đồng)</t>
  </si>
  <si>
    <t>Số lần/năm</t>
  </si>
  <si>
    <t>Số lượng hồ sơ/năm</t>
  </si>
  <si>
    <t>Tổng chi phí/năm (đồng)</t>
  </si>
  <si>
    <t>Nộp trực tiếp</t>
  </si>
  <si>
    <t>Chi phí đi lại cao hơn; dùng để tham khảo mức tối đa tương đối.</t>
  </si>
  <si>
    <t>Nộp qua bưu chính</t>
  </si>
  <si>
    <t>Giảm thời gian đi lại, phát sinh chi phí bưu chính.</t>
  </si>
  <si>
    <t>Nộp trực tuyến</t>
  </si>
  <si>
    <t>Phương án khuyến khích để giảm chi phí tuân thủ.</t>
  </si>
  <si>
    <t>Căn cứ và lưu ý</t>
  </si>
  <si>
    <t>Thành phần hồ sơ thủ tục 9 được cập nhật theo khoản 2 Điều 17 dự thảo Quy định: hồ sơ gồm 01 bộ, gồm 09 nhóm tài liệu.</t>
  </si>
  <si>
    <t>Hồ sơ đề nghị hỗ trợ gồm 01 bộ; tổ chức, cá nhân nộp trực tiếp, trực tuyến hoặc qua dịch vụ bưu chính đến Trung tâm Phục vụ hành chính công cấp xã/phường hoặc cấp tỉnh.</t>
  </si>
  <si>
    <t>Mức thu nhập bình quân/01 giờ làm việc tạm tính 48.714 đồng theo ví dụ hướng dẫn tại Thông tư 26; có thể cập nhật theo số liệu thống kê năm gần nhất.</t>
  </si>
  <si>
    <t>Chi phí không tính chi phí cơ hội; không có phí, lệ phí do dự thảo không quy định thu phí/lệ phí.</t>
  </si>
  <si>
    <t>Chi phí kiểm tra thực tế chỉ tính phần chuẩn bị, phục vụ kiểm tra của đối tượng thực hiện; chi phí của cơ quan nhà nước không tính vào chi phí tuân thủ.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</si>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</sst>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##"/>
  </numFmts>
  <fonts count="7">
    <font>
      <sz val="11"/>
      <name val="Carlito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/>
    <xf numFmtId="0" fontId="3" fillId="2" borderId="0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6" workbookViewId="0">
      <selection activeCell="B18" sqref="B18"/>
    </sheetView>
  </sheetViews>
  <sheetFormatPr defaultRowHeight="15.75"/>
  <cols>
    <col min="1" max="1" width="4.875" style="1" customWidth="1"/>
    <col min="2" max="2" width="18" style="1" customWidth="1"/>
    <col min="3" max="3" width="21.5" style="1" customWidth="1"/>
    <col min="4" max="4" width="5.75" style="1" customWidth="1"/>
    <col min="5" max="5" width="9.25" style="1" customWidth="1"/>
    <col min="6" max="6" width="9" style="1" customWidth="1"/>
    <col min="7" max="7" width="7.5" style="1" customWidth="1"/>
    <col min="8" max="8" width="6.125" style="1" customWidth="1"/>
    <col min="9" max="9" width="7.125" style="1" customWidth="1"/>
    <col min="10" max="10" width="8.375" style="1" customWidth="1"/>
    <col min="11" max="11" width="10.375" style="1" customWidth="1"/>
    <col min="12" max="12" width="12.875" style="1" customWidth="1"/>
    <col min="13" max="16384" width="9" style="1"/>
  </cols>
  <sheetData>
    <row r="1" spans="1:12" ht="45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3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4.25" customHeight="1"/>
    <row r="5" spans="1:12" ht="109.5" customHeight="1">
      <c r="A5" s="3" t="s">
        <v>83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</row>
    <row r="6" spans="1:12" ht="51.75" customHeight="1">
      <c r="A6" s="6">
        <v>1</v>
      </c>
      <c r="B6" s="7" t="s">
        <v>14</v>
      </c>
      <c r="C6" s="7"/>
      <c r="D6" s="8">
        <v>0</v>
      </c>
      <c r="E6" s="9">
        <v>48714</v>
      </c>
      <c r="F6" s="9">
        <v>0</v>
      </c>
      <c r="G6" s="9">
        <v>0</v>
      </c>
      <c r="H6" s="9">
        <v>1</v>
      </c>
      <c r="I6" s="9">
        <v>10</v>
      </c>
      <c r="J6" s="9">
        <f t="shared" ref="J6:J17" si="0">D6*E6+F6+G6</f>
        <v>0</v>
      </c>
      <c r="K6" s="9">
        <f t="shared" ref="K6:K17" si="1">J6*H6*I6</f>
        <v>0</v>
      </c>
      <c r="L6" s="7"/>
    </row>
    <row r="7" spans="1:12" ht="85.5" customHeight="1">
      <c r="A7" s="6" t="s">
        <v>15</v>
      </c>
      <c r="B7" s="7" t="s">
        <v>16</v>
      </c>
      <c r="C7" s="7" t="s">
        <v>17</v>
      </c>
      <c r="D7" s="8">
        <v>1.5</v>
      </c>
      <c r="E7" s="9">
        <v>48714</v>
      </c>
      <c r="F7" s="9">
        <v>0</v>
      </c>
      <c r="G7" s="9">
        <v>2000</v>
      </c>
      <c r="H7" s="9">
        <v>1</v>
      </c>
      <c r="I7" s="9">
        <v>10</v>
      </c>
      <c r="J7" s="9">
        <f t="shared" si="0"/>
        <v>75071</v>
      </c>
      <c r="K7" s="9">
        <f t="shared" si="1"/>
        <v>750710</v>
      </c>
      <c r="L7" s="7" t="s">
        <v>18</v>
      </c>
    </row>
    <row r="8" spans="1:12" ht="153.75" customHeight="1">
      <c r="A8" s="6" t="s">
        <v>19</v>
      </c>
      <c r="B8" s="7" t="s">
        <v>20</v>
      </c>
      <c r="C8" s="7" t="s">
        <v>21</v>
      </c>
      <c r="D8" s="8">
        <v>3</v>
      </c>
      <c r="E8" s="9">
        <v>48714</v>
      </c>
      <c r="F8" s="9">
        <v>0</v>
      </c>
      <c r="G8" s="9">
        <v>10000</v>
      </c>
      <c r="H8" s="9">
        <v>1</v>
      </c>
      <c r="I8" s="9">
        <v>10</v>
      </c>
      <c r="J8" s="9">
        <f t="shared" si="0"/>
        <v>156142</v>
      </c>
      <c r="K8" s="9">
        <f t="shared" si="1"/>
        <v>1561420</v>
      </c>
      <c r="L8" s="7"/>
    </row>
    <row r="9" spans="1:12" ht="180.75" customHeight="1">
      <c r="A9" s="6" t="s">
        <v>22</v>
      </c>
      <c r="B9" s="7" t="s">
        <v>23</v>
      </c>
      <c r="C9" s="7" t="s">
        <v>24</v>
      </c>
      <c r="D9" s="8">
        <v>1</v>
      </c>
      <c r="E9" s="9">
        <v>48714</v>
      </c>
      <c r="F9" s="9">
        <v>0</v>
      </c>
      <c r="G9" s="9">
        <v>10000</v>
      </c>
      <c r="H9" s="9">
        <v>1</v>
      </c>
      <c r="I9" s="9">
        <v>10</v>
      </c>
      <c r="J9" s="9">
        <f t="shared" si="0"/>
        <v>58714</v>
      </c>
      <c r="K9" s="9">
        <f t="shared" si="1"/>
        <v>587140</v>
      </c>
      <c r="L9" s="7"/>
    </row>
    <row r="10" spans="1:12" ht="81" customHeight="1">
      <c r="A10" s="6" t="s">
        <v>25</v>
      </c>
      <c r="B10" s="7" t="s">
        <v>26</v>
      </c>
      <c r="C10" s="7" t="s">
        <v>27</v>
      </c>
      <c r="D10" s="8">
        <v>0.5</v>
      </c>
      <c r="E10" s="9">
        <v>48714</v>
      </c>
      <c r="F10" s="9">
        <v>0</v>
      </c>
      <c r="G10" s="9">
        <v>5000</v>
      </c>
      <c r="H10" s="9">
        <v>1</v>
      </c>
      <c r="I10" s="9">
        <v>10</v>
      </c>
      <c r="J10" s="9">
        <f t="shared" si="0"/>
        <v>29357</v>
      </c>
      <c r="K10" s="9">
        <f t="shared" si="1"/>
        <v>293570</v>
      </c>
      <c r="L10" s="7"/>
    </row>
    <row r="11" spans="1:12" ht="105.75" customHeight="1">
      <c r="A11" s="6" t="s">
        <v>28</v>
      </c>
      <c r="B11" s="7" t="s">
        <v>29</v>
      </c>
      <c r="C11" s="7" t="s">
        <v>30</v>
      </c>
      <c r="D11" s="8">
        <v>2</v>
      </c>
      <c r="E11" s="9">
        <v>48714</v>
      </c>
      <c r="F11" s="9">
        <v>0</v>
      </c>
      <c r="G11" s="9">
        <v>20000</v>
      </c>
      <c r="H11" s="9">
        <v>1</v>
      </c>
      <c r="I11" s="9">
        <v>10</v>
      </c>
      <c r="J11" s="9">
        <f t="shared" si="0"/>
        <v>117428</v>
      </c>
      <c r="K11" s="9">
        <f t="shared" si="1"/>
        <v>1174280</v>
      </c>
      <c r="L11" s="7"/>
    </row>
    <row r="12" spans="1:12" ht="83.25" customHeight="1">
      <c r="A12" s="6" t="s">
        <v>31</v>
      </c>
      <c r="B12" s="7" t="s">
        <v>32</v>
      </c>
      <c r="C12" s="7" t="s">
        <v>33</v>
      </c>
      <c r="D12" s="8">
        <v>1.5</v>
      </c>
      <c r="E12" s="9">
        <v>48714</v>
      </c>
      <c r="F12" s="9">
        <v>0</v>
      </c>
      <c r="G12" s="9">
        <v>2000</v>
      </c>
      <c r="H12" s="9">
        <v>1</v>
      </c>
      <c r="I12" s="9">
        <v>10</v>
      </c>
      <c r="J12" s="9">
        <f t="shared" si="0"/>
        <v>75071</v>
      </c>
      <c r="K12" s="9">
        <f t="shared" si="1"/>
        <v>750710</v>
      </c>
      <c r="L12" s="7"/>
    </row>
    <row r="13" spans="1:12" ht="79.5" customHeight="1">
      <c r="A13" s="6" t="s">
        <v>34</v>
      </c>
      <c r="B13" s="7" t="s">
        <v>35</v>
      </c>
      <c r="C13" s="7" t="s">
        <v>36</v>
      </c>
      <c r="D13" s="8">
        <v>1</v>
      </c>
      <c r="E13" s="9">
        <v>48714</v>
      </c>
      <c r="F13" s="9">
        <v>0</v>
      </c>
      <c r="G13" s="9">
        <v>5000</v>
      </c>
      <c r="H13" s="9">
        <v>1</v>
      </c>
      <c r="I13" s="9">
        <v>10</v>
      </c>
      <c r="J13" s="9">
        <f t="shared" si="0"/>
        <v>53714</v>
      </c>
      <c r="K13" s="9">
        <f t="shared" si="1"/>
        <v>537140</v>
      </c>
      <c r="L13" s="7"/>
    </row>
    <row r="14" spans="1:12" ht="128.25" customHeight="1">
      <c r="A14" s="6" t="s">
        <v>37</v>
      </c>
      <c r="B14" s="7" t="s">
        <v>38</v>
      </c>
      <c r="C14" s="7" t="s">
        <v>39</v>
      </c>
      <c r="D14" s="8">
        <v>0.5</v>
      </c>
      <c r="E14" s="9">
        <v>48714</v>
      </c>
      <c r="F14" s="9">
        <v>0</v>
      </c>
      <c r="G14" s="9">
        <v>2000</v>
      </c>
      <c r="H14" s="9">
        <v>1</v>
      </c>
      <c r="I14" s="9">
        <v>10</v>
      </c>
      <c r="J14" s="9">
        <f t="shared" si="0"/>
        <v>26357</v>
      </c>
      <c r="K14" s="9">
        <f t="shared" si="1"/>
        <v>263570</v>
      </c>
      <c r="L14" s="7"/>
    </row>
    <row r="15" spans="1:12" ht="72" customHeight="1">
      <c r="A15" s="6" t="s">
        <v>40</v>
      </c>
      <c r="B15" s="7" t="s">
        <v>41</v>
      </c>
      <c r="C15" s="7" t="s">
        <v>42</v>
      </c>
      <c r="D15" s="8">
        <v>1</v>
      </c>
      <c r="E15" s="9">
        <v>48714</v>
      </c>
      <c r="F15" s="9">
        <v>0</v>
      </c>
      <c r="G15" s="9">
        <v>2000</v>
      </c>
      <c r="H15" s="9">
        <v>1</v>
      </c>
      <c r="I15" s="9">
        <v>10</v>
      </c>
      <c r="J15" s="9">
        <f t="shared" si="0"/>
        <v>50714</v>
      </c>
      <c r="K15" s="9">
        <f t="shared" si="1"/>
        <v>507140</v>
      </c>
      <c r="L15" s="7"/>
    </row>
    <row r="16" spans="1:12" ht="111" customHeight="1">
      <c r="A16" s="6">
        <v>2</v>
      </c>
      <c r="B16" s="7" t="s">
        <v>43</v>
      </c>
      <c r="C16" s="7" t="s">
        <v>44</v>
      </c>
      <c r="D16" s="8">
        <v>3</v>
      </c>
      <c r="E16" s="9">
        <v>48714</v>
      </c>
      <c r="F16" s="9">
        <v>0</v>
      </c>
      <c r="G16" s="9">
        <v>0</v>
      </c>
      <c r="H16" s="9">
        <v>1</v>
      </c>
      <c r="I16" s="9">
        <v>10</v>
      </c>
      <c r="J16" s="9">
        <f t="shared" si="0"/>
        <v>146142</v>
      </c>
      <c r="K16" s="9">
        <f t="shared" si="1"/>
        <v>1461420</v>
      </c>
      <c r="L16" s="7" t="s">
        <v>45</v>
      </c>
    </row>
    <row r="17" spans="1:12" ht="72" customHeight="1">
      <c r="A17" s="6">
        <v>3</v>
      </c>
      <c r="B17" s="7" t="s">
        <v>46</v>
      </c>
      <c r="C17" s="7" t="s">
        <v>47</v>
      </c>
      <c r="D17" s="8">
        <v>0</v>
      </c>
      <c r="E17" s="9">
        <v>48714</v>
      </c>
      <c r="F17" s="9">
        <v>0</v>
      </c>
      <c r="G17" s="9">
        <v>0</v>
      </c>
      <c r="H17" s="9">
        <v>1</v>
      </c>
      <c r="I17" s="9">
        <v>10</v>
      </c>
      <c r="J17" s="9">
        <f t="shared" si="0"/>
        <v>0</v>
      </c>
      <c r="K17" s="9">
        <f t="shared" si="1"/>
        <v>0</v>
      </c>
      <c r="L17" s="7" t="s">
        <v>48</v>
      </c>
    </row>
    <row r="18" spans="1:12" ht="154.5" customHeight="1">
      <c r="A18" s="6">
        <v>4</v>
      </c>
      <c r="B18" s="7" t="s">
        <v>49</v>
      </c>
      <c r="C18" s="7" t="s">
        <v>50</v>
      </c>
      <c r="D18" s="8">
        <v>1</v>
      </c>
      <c r="E18" s="9">
        <v>48714</v>
      </c>
      <c r="F18" s="9">
        <v>0</v>
      </c>
      <c r="G18" s="9">
        <v>0</v>
      </c>
      <c r="H18" s="9">
        <v>1</v>
      </c>
      <c r="I18" s="9">
        <v>10</v>
      </c>
      <c r="J18" s="9">
        <f>D18*E18+F18+G18</f>
        <v>48714</v>
      </c>
      <c r="K18" s="9">
        <f>J18*H18*I18</f>
        <v>487140</v>
      </c>
      <c r="L18" s="7" t="s">
        <v>51</v>
      </c>
    </row>
    <row r="19" spans="1:12" ht="54.75" customHeight="1">
      <c r="A19" s="6">
        <v>5</v>
      </c>
      <c r="B19" s="7" t="s">
        <v>52</v>
      </c>
      <c r="C19" s="7" t="s">
        <v>53</v>
      </c>
      <c r="D19" s="8">
        <v>0</v>
      </c>
      <c r="E19" s="9">
        <v>48714</v>
      </c>
      <c r="F19" s="9">
        <v>0</v>
      </c>
      <c r="G19" s="9">
        <v>0</v>
      </c>
      <c r="H19" s="9">
        <v>1</v>
      </c>
      <c r="I19" s="9">
        <v>10</v>
      </c>
      <c r="J19" s="9">
        <f>D19*E19+F19+G19</f>
        <v>0</v>
      </c>
      <c r="K19" s="9">
        <f>J19*H19*I19</f>
        <v>0</v>
      </c>
      <c r="L19" s="7"/>
    </row>
    <row r="20" spans="1:12" ht="117" customHeight="1">
      <c r="A20" s="6">
        <v>6</v>
      </c>
      <c r="B20" s="7" t="s">
        <v>54</v>
      </c>
      <c r="C20" s="7" t="s">
        <v>55</v>
      </c>
      <c r="D20" s="8">
        <v>3</v>
      </c>
      <c r="E20" s="9">
        <v>48714</v>
      </c>
      <c r="F20" s="9">
        <v>0</v>
      </c>
      <c r="G20" s="9">
        <v>0</v>
      </c>
      <c r="H20" s="9">
        <v>1</v>
      </c>
      <c r="I20" s="9">
        <v>10</v>
      </c>
      <c r="J20" s="9">
        <f>D20*E20+F20+G20</f>
        <v>146142</v>
      </c>
      <c r="K20" s="9">
        <f>J20*H20*I20</f>
        <v>1461420</v>
      </c>
      <c r="L20" s="7" t="s">
        <v>56</v>
      </c>
    </row>
    <row r="21" spans="1:12" ht="14.25" customHeight="1">
      <c r="A21" s="30" t="s">
        <v>57</v>
      </c>
      <c r="B21" s="31"/>
      <c r="C21" s="32"/>
      <c r="D21" s="4"/>
      <c r="E21" s="5"/>
      <c r="F21" s="5"/>
      <c r="G21" s="5"/>
      <c r="H21" s="5"/>
      <c r="I21" s="5"/>
      <c r="J21" s="5">
        <f>SUM(J6:J20)</f>
        <v>983566</v>
      </c>
      <c r="K21" s="5">
        <f>SUM(K6:K20)</f>
        <v>9835660</v>
      </c>
      <c r="L21" s="4"/>
    </row>
    <row r="22" spans="1:1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4">
    <mergeCell ref="A1:L1"/>
    <mergeCell ref="A2:L2"/>
    <mergeCell ref="A3:L3"/>
    <mergeCell ref="A21:C21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4" workbookViewId="0">
      <selection activeCell="B15" sqref="B15"/>
    </sheetView>
  </sheetViews>
  <sheetFormatPr defaultRowHeight="15.75"/>
  <cols>
    <col min="1" max="1" width="4.5" style="1" customWidth="1"/>
    <col min="2" max="2" width="15.75" style="1" customWidth="1"/>
    <col min="3" max="3" width="27.75" style="1" customWidth="1"/>
    <col min="4" max="4" width="6.375" style="1" customWidth="1"/>
    <col min="5" max="5" width="8.25" style="1" customWidth="1"/>
    <col min="6" max="6" width="6.75" style="1" customWidth="1"/>
    <col min="7" max="7" width="7.375" style="1" customWidth="1"/>
    <col min="8" max="8" width="5.875" style="1" customWidth="1"/>
    <col min="9" max="9" width="7.125" style="1" customWidth="1"/>
    <col min="10" max="10" width="9.5" style="1" customWidth="1"/>
    <col min="11" max="11" width="8.875" style="1" customWidth="1"/>
    <col min="12" max="12" width="13.875" style="1" customWidth="1"/>
    <col min="13" max="16384" width="9" style="1"/>
  </cols>
  <sheetData>
    <row r="1" spans="1:12" ht="64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9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2.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4.25" customHeight="1"/>
    <row r="5" spans="1:12" ht="114" customHeight="1">
      <c r="A5" s="3" t="s">
        <v>83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</row>
    <row r="6" spans="1:12" ht="38.25" customHeight="1">
      <c r="A6" s="6">
        <v>1</v>
      </c>
      <c r="B6" s="7" t="s">
        <v>14</v>
      </c>
      <c r="C6" s="7"/>
      <c r="D6" s="8">
        <v>0</v>
      </c>
      <c r="E6" s="9">
        <v>48714</v>
      </c>
      <c r="F6" s="9">
        <v>0</v>
      </c>
      <c r="G6" s="9">
        <v>0</v>
      </c>
      <c r="H6" s="9">
        <v>1</v>
      </c>
      <c r="I6" s="9">
        <v>10</v>
      </c>
      <c r="J6" s="9">
        <f t="shared" ref="J6:J17" si="0">D6*E6+F6+G6</f>
        <v>0</v>
      </c>
      <c r="K6" s="9">
        <f t="shared" ref="K6:K17" si="1">J6*H6*I6</f>
        <v>0</v>
      </c>
      <c r="L6" s="7"/>
    </row>
    <row r="7" spans="1:12" ht="87" customHeight="1">
      <c r="A7" s="6" t="s">
        <v>15</v>
      </c>
      <c r="B7" s="7" t="s">
        <v>16</v>
      </c>
      <c r="C7" s="7" t="s">
        <v>17</v>
      </c>
      <c r="D7" s="8">
        <v>1.5</v>
      </c>
      <c r="E7" s="9">
        <v>48714</v>
      </c>
      <c r="F7" s="9">
        <v>0</v>
      </c>
      <c r="G7" s="9">
        <v>2000</v>
      </c>
      <c r="H7" s="9">
        <v>1</v>
      </c>
      <c r="I7" s="9">
        <v>10</v>
      </c>
      <c r="J7" s="9">
        <f t="shared" si="0"/>
        <v>75071</v>
      </c>
      <c r="K7" s="9">
        <f t="shared" si="1"/>
        <v>750710</v>
      </c>
      <c r="L7" s="7" t="s">
        <v>18</v>
      </c>
    </row>
    <row r="8" spans="1:12" ht="125.25" customHeight="1">
      <c r="A8" s="6" t="s">
        <v>19</v>
      </c>
      <c r="B8" s="7" t="s">
        <v>20</v>
      </c>
      <c r="C8" s="7" t="s">
        <v>21</v>
      </c>
      <c r="D8" s="8">
        <v>3</v>
      </c>
      <c r="E8" s="9">
        <v>48714</v>
      </c>
      <c r="F8" s="9">
        <v>0</v>
      </c>
      <c r="G8" s="9">
        <v>10000</v>
      </c>
      <c r="H8" s="9">
        <v>1</v>
      </c>
      <c r="I8" s="9">
        <v>10</v>
      </c>
      <c r="J8" s="9">
        <f t="shared" si="0"/>
        <v>156142</v>
      </c>
      <c r="K8" s="9">
        <f t="shared" si="1"/>
        <v>1561420</v>
      </c>
      <c r="L8" s="7"/>
    </row>
    <row r="9" spans="1:12" ht="162" customHeight="1">
      <c r="A9" s="6" t="s">
        <v>22</v>
      </c>
      <c r="B9" s="7" t="s">
        <v>23</v>
      </c>
      <c r="C9" s="7" t="s">
        <v>24</v>
      </c>
      <c r="D9" s="8">
        <v>1</v>
      </c>
      <c r="E9" s="9">
        <v>48714</v>
      </c>
      <c r="F9" s="9">
        <v>0</v>
      </c>
      <c r="G9" s="9">
        <v>10000</v>
      </c>
      <c r="H9" s="9">
        <v>1</v>
      </c>
      <c r="I9" s="9">
        <v>10</v>
      </c>
      <c r="J9" s="9">
        <f t="shared" si="0"/>
        <v>58714</v>
      </c>
      <c r="K9" s="9">
        <f t="shared" si="1"/>
        <v>587140</v>
      </c>
      <c r="L9" s="7"/>
    </row>
    <row r="10" spans="1:12" ht="81.75" customHeight="1">
      <c r="A10" s="6" t="s">
        <v>25</v>
      </c>
      <c r="B10" s="7" t="s">
        <v>26</v>
      </c>
      <c r="C10" s="7" t="s">
        <v>27</v>
      </c>
      <c r="D10" s="8">
        <v>0.5</v>
      </c>
      <c r="E10" s="9">
        <v>48714</v>
      </c>
      <c r="F10" s="9">
        <v>0</v>
      </c>
      <c r="G10" s="9">
        <v>5000</v>
      </c>
      <c r="H10" s="9">
        <v>1</v>
      </c>
      <c r="I10" s="9">
        <v>10</v>
      </c>
      <c r="J10" s="9">
        <f t="shared" si="0"/>
        <v>29357</v>
      </c>
      <c r="K10" s="9">
        <f t="shared" si="1"/>
        <v>293570</v>
      </c>
      <c r="L10" s="7"/>
    </row>
    <row r="11" spans="1:12" ht="91.5" customHeight="1">
      <c r="A11" s="6" t="s">
        <v>28</v>
      </c>
      <c r="B11" s="7" t="s">
        <v>29</v>
      </c>
      <c r="C11" s="7" t="s">
        <v>30</v>
      </c>
      <c r="D11" s="8">
        <v>2</v>
      </c>
      <c r="E11" s="9">
        <v>48714</v>
      </c>
      <c r="F11" s="9">
        <v>0</v>
      </c>
      <c r="G11" s="9">
        <v>20000</v>
      </c>
      <c r="H11" s="9">
        <v>1</v>
      </c>
      <c r="I11" s="9">
        <v>10</v>
      </c>
      <c r="J11" s="9">
        <f t="shared" si="0"/>
        <v>117428</v>
      </c>
      <c r="K11" s="9">
        <f t="shared" si="1"/>
        <v>1174280</v>
      </c>
      <c r="L11" s="7"/>
    </row>
    <row r="12" spans="1:12" ht="96.75" customHeight="1">
      <c r="A12" s="6" t="s">
        <v>31</v>
      </c>
      <c r="B12" s="7" t="s">
        <v>32</v>
      </c>
      <c r="C12" s="7" t="s">
        <v>33</v>
      </c>
      <c r="D12" s="8">
        <v>1.5</v>
      </c>
      <c r="E12" s="9">
        <v>48714</v>
      </c>
      <c r="F12" s="9">
        <v>0</v>
      </c>
      <c r="G12" s="9">
        <v>2000</v>
      </c>
      <c r="H12" s="9">
        <v>1</v>
      </c>
      <c r="I12" s="9">
        <v>10</v>
      </c>
      <c r="J12" s="9">
        <f t="shared" si="0"/>
        <v>75071</v>
      </c>
      <c r="K12" s="9">
        <f t="shared" si="1"/>
        <v>750710</v>
      </c>
      <c r="L12" s="7"/>
    </row>
    <row r="13" spans="1:12" ht="66" customHeight="1">
      <c r="A13" s="6" t="s">
        <v>34</v>
      </c>
      <c r="B13" s="7" t="s">
        <v>35</v>
      </c>
      <c r="C13" s="7" t="s">
        <v>36</v>
      </c>
      <c r="D13" s="8">
        <v>1</v>
      </c>
      <c r="E13" s="9">
        <v>48714</v>
      </c>
      <c r="F13" s="9">
        <v>0</v>
      </c>
      <c r="G13" s="9">
        <v>5000</v>
      </c>
      <c r="H13" s="9">
        <v>1</v>
      </c>
      <c r="I13" s="9">
        <v>10</v>
      </c>
      <c r="J13" s="9">
        <f t="shared" si="0"/>
        <v>53714</v>
      </c>
      <c r="K13" s="9">
        <f t="shared" si="1"/>
        <v>537140</v>
      </c>
      <c r="L13" s="7"/>
    </row>
    <row r="14" spans="1:12" ht="152.25" customHeight="1">
      <c r="A14" s="6" t="s">
        <v>37</v>
      </c>
      <c r="B14" s="7" t="s">
        <v>38</v>
      </c>
      <c r="C14" s="7" t="s">
        <v>39</v>
      </c>
      <c r="D14" s="8">
        <v>0.5</v>
      </c>
      <c r="E14" s="9">
        <v>48714</v>
      </c>
      <c r="F14" s="9">
        <v>0</v>
      </c>
      <c r="G14" s="9">
        <v>2000</v>
      </c>
      <c r="H14" s="9">
        <v>1</v>
      </c>
      <c r="I14" s="9">
        <v>10</v>
      </c>
      <c r="J14" s="9">
        <f t="shared" si="0"/>
        <v>26357</v>
      </c>
      <c r="K14" s="9">
        <f t="shared" si="1"/>
        <v>263570</v>
      </c>
      <c r="L14" s="7"/>
    </row>
    <row r="15" spans="1:12" ht="84" customHeight="1">
      <c r="A15" s="6" t="s">
        <v>40</v>
      </c>
      <c r="B15" s="7" t="s">
        <v>41</v>
      </c>
      <c r="C15" s="7" t="s">
        <v>42</v>
      </c>
      <c r="D15" s="8">
        <v>1</v>
      </c>
      <c r="E15" s="9">
        <v>48714</v>
      </c>
      <c r="F15" s="9">
        <v>0</v>
      </c>
      <c r="G15" s="9">
        <v>2000</v>
      </c>
      <c r="H15" s="9">
        <v>1</v>
      </c>
      <c r="I15" s="9">
        <v>10</v>
      </c>
      <c r="J15" s="9">
        <f t="shared" si="0"/>
        <v>50714</v>
      </c>
      <c r="K15" s="9">
        <f t="shared" si="1"/>
        <v>507140</v>
      </c>
      <c r="L15" s="7"/>
    </row>
    <row r="16" spans="1:12" ht="80.25" customHeight="1">
      <c r="A16" s="6">
        <v>2</v>
      </c>
      <c r="B16" s="7" t="s">
        <v>43</v>
      </c>
      <c r="C16" s="7" t="s">
        <v>59</v>
      </c>
      <c r="D16" s="8">
        <v>0.5</v>
      </c>
      <c r="E16" s="9">
        <v>48714</v>
      </c>
      <c r="F16" s="9">
        <v>0</v>
      </c>
      <c r="G16" s="9">
        <v>15000</v>
      </c>
      <c r="H16" s="9">
        <v>1</v>
      </c>
      <c r="I16" s="9">
        <v>10</v>
      </c>
      <c r="J16" s="9">
        <f t="shared" si="0"/>
        <v>39357</v>
      </c>
      <c r="K16" s="9">
        <f t="shared" si="1"/>
        <v>393570</v>
      </c>
      <c r="L16" s="7" t="s">
        <v>60</v>
      </c>
    </row>
    <row r="17" spans="1:12" ht="61.5" customHeight="1">
      <c r="A17" s="6">
        <v>3</v>
      </c>
      <c r="B17" s="7" t="s">
        <v>46</v>
      </c>
      <c r="C17" s="7" t="s">
        <v>47</v>
      </c>
      <c r="D17" s="8">
        <v>0</v>
      </c>
      <c r="E17" s="9">
        <v>48714</v>
      </c>
      <c r="F17" s="9">
        <v>0</v>
      </c>
      <c r="G17" s="9">
        <v>0</v>
      </c>
      <c r="H17" s="9">
        <v>1</v>
      </c>
      <c r="I17" s="9">
        <v>10</v>
      </c>
      <c r="J17" s="9">
        <f t="shared" si="0"/>
        <v>0</v>
      </c>
      <c r="K17" s="9">
        <f t="shared" si="1"/>
        <v>0</v>
      </c>
      <c r="L17" s="7" t="s">
        <v>48</v>
      </c>
    </row>
    <row r="18" spans="1:12" ht="150" customHeight="1">
      <c r="A18" s="6">
        <v>4</v>
      </c>
      <c r="B18" s="7" t="s">
        <v>49</v>
      </c>
      <c r="C18" s="7" t="s">
        <v>50</v>
      </c>
      <c r="D18" s="8">
        <v>1</v>
      </c>
      <c r="E18" s="9">
        <v>48714</v>
      </c>
      <c r="F18" s="9">
        <v>0</v>
      </c>
      <c r="G18" s="9">
        <v>0</v>
      </c>
      <c r="H18" s="9">
        <v>1</v>
      </c>
      <c r="I18" s="9">
        <v>10</v>
      </c>
      <c r="J18" s="9">
        <f>D18*E18+F18+G18</f>
        <v>48714</v>
      </c>
      <c r="K18" s="9">
        <f>J18*H18*I18</f>
        <v>487140</v>
      </c>
      <c r="L18" s="7" t="s">
        <v>51</v>
      </c>
    </row>
    <row r="19" spans="1:12" ht="48.75" customHeight="1">
      <c r="A19" s="6">
        <v>5</v>
      </c>
      <c r="B19" s="7" t="s">
        <v>52</v>
      </c>
      <c r="C19" s="7" t="s">
        <v>53</v>
      </c>
      <c r="D19" s="8">
        <v>0</v>
      </c>
      <c r="E19" s="9">
        <v>48714</v>
      </c>
      <c r="F19" s="9">
        <v>0</v>
      </c>
      <c r="G19" s="9">
        <v>0</v>
      </c>
      <c r="H19" s="9">
        <v>1</v>
      </c>
      <c r="I19" s="9">
        <v>10</v>
      </c>
      <c r="J19" s="9">
        <f>D19*E19+F19+G19</f>
        <v>0</v>
      </c>
      <c r="K19" s="9">
        <f>J19*H19*I19</f>
        <v>0</v>
      </c>
      <c r="L19" s="7"/>
    </row>
    <row r="20" spans="1:12" ht="81.75" customHeight="1">
      <c r="A20" s="6">
        <v>6</v>
      </c>
      <c r="B20" s="7" t="s">
        <v>54</v>
      </c>
      <c r="C20" s="7" t="s">
        <v>55</v>
      </c>
      <c r="D20" s="8">
        <v>0.5</v>
      </c>
      <c r="E20" s="9">
        <v>48714</v>
      </c>
      <c r="F20" s="9">
        <v>0</v>
      </c>
      <c r="G20" s="9">
        <v>15000</v>
      </c>
      <c r="H20" s="9">
        <v>1</v>
      </c>
      <c r="I20" s="9">
        <v>10</v>
      </c>
      <c r="J20" s="9">
        <f>D20*E20+F20+G20</f>
        <v>39357</v>
      </c>
      <c r="K20" s="9">
        <f>J20*H20*I20</f>
        <v>393570</v>
      </c>
      <c r="L20" s="7" t="s">
        <v>61</v>
      </c>
    </row>
    <row r="21" spans="1:12" ht="14.25" customHeight="1">
      <c r="A21" s="30" t="s">
        <v>57</v>
      </c>
      <c r="B21" s="31"/>
      <c r="C21" s="32"/>
      <c r="D21" s="4"/>
      <c r="E21" s="5"/>
      <c r="F21" s="5"/>
      <c r="G21" s="5"/>
      <c r="H21" s="5"/>
      <c r="I21" s="5"/>
      <c r="J21" s="5">
        <f>SUM(J6:J20)</f>
        <v>769996</v>
      </c>
      <c r="K21" s="5">
        <f>SUM(K6:K20)</f>
        <v>7699960</v>
      </c>
      <c r="L21" s="4"/>
    </row>
    <row r="22" spans="1:1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34.5" customHeight="1">
      <c r="A23" s="33" t="s">
        <v>58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</sheetData>
  <mergeCells count="5">
    <mergeCell ref="A23:L23"/>
    <mergeCell ref="A1:L1"/>
    <mergeCell ref="A2:L2"/>
    <mergeCell ref="A3:L3"/>
    <mergeCell ref="A21:C21"/>
  </mergeCells>
  <pageMargins left="0.7" right="0.45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3" workbookViewId="0">
      <selection activeCell="C18" sqref="C18"/>
    </sheetView>
  </sheetViews>
  <sheetFormatPr defaultRowHeight="15.75"/>
  <cols>
    <col min="1" max="1" width="4.75" style="10" customWidth="1"/>
    <col min="2" max="2" width="15.5" style="1" customWidth="1"/>
    <col min="3" max="3" width="20.625" style="1" customWidth="1"/>
    <col min="4" max="4" width="7.625" style="13" customWidth="1"/>
    <col min="5" max="5" width="9.125" style="1" customWidth="1"/>
    <col min="6" max="6" width="7.5" style="10" customWidth="1"/>
    <col min="7" max="7" width="8.125" style="10" customWidth="1"/>
    <col min="8" max="8" width="8.75" style="10" customWidth="1"/>
    <col min="9" max="9" width="8.875" style="10" customWidth="1"/>
    <col min="10" max="10" width="10.125" style="1" customWidth="1"/>
    <col min="11" max="11" width="10.375" style="1" customWidth="1"/>
    <col min="12" max="12" width="12" style="1" customWidth="1"/>
    <col min="13" max="16384" width="9" style="1"/>
  </cols>
  <sheetData>
    <row r="1" spans="1:12" ht="48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4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30.75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5" customHeight="1"/>
    <row r="5" spans="1:12" ht="95.25" customHeight="1">
      <c r="A5" s="3" t="s">
        <v>83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</row>
    <row r="6" spans="1:12" ht="43.5" customHeight="1">
      <c r="A6" s="6">
        <v>1</v>
      </c>
      <c r="B6" s="7" t="s">
        <v>14</v>
      </c>
      <c r="C6" s="7"/>
      <c r="D6" s="8">
        <v>0</v>
      </c>
      <c r="E6" s="9">
        <v>48714</v>
      </c>
      <c r="F6" s="9">
        <v>0</v>
      </c>
      <c r="G6" s="9">
        <v>0</v>
      </c>
      <c r="H6" s="9">
        <v>1</v>
      </c>
      <c r="I6" s="9">
        <v>20</v>
      </c>
      <c r="J6" s="9">
        <f t="shared" ref="J6:J17" si="0">D6*E6+F6+G6</f>
        <v>0</v>
      </c>
      <c r="K6" s="9">
        <f t="shared" ref="K6:K17" si="1">J6*H6*I6</f>
        <v>0</v>
      </c>
      <c r="L6" s="7"/>
    </row>
    <row r="7" spans="1:12" ht="144" customHeight="1">
      <c r="A7" s="6" t="s">
        <v>15</v>
      </c>
      <c r="B7" s="7" t="s">
        <v>16</v>
      </c>
      <c r="C7" s="7" t="s">
        <v>17</v>
      </c>
      <c r="D7" s="8">
        <v>1.5</v>
      </c>
      <c r="E7" s="9">
        <v>48714</v>
      </c>
      <c r="F7" s="9">
        <v>0</v>
      </c>
      <c r="G7" s="9">
        <v>2000</v>
      </c>
      <c r="H7" s="9">
        <v>1</v>
      </c>
      <c r="I7" s="9">
        <v>20</v>
      </c>
      <c r="J7" s="9">
        <f t="shared" si="0"/>
        <v>75071</v>
      </c>
      <c r="K7" s="9">
        <f t="shared" si="1"/>
        <v>1501420</v>
      </c>
      <c r="L7" s="7" t="s">
        <v>18</v>
      </c>
    </row>
    <row r="8" spans="1:12" ht="125.25" customHeight="1">
      <c r="A8" s="6" t="s">
        <v>19</v>
      </c>
      <c r="B8" s="7" t="s">
        <v>20</v>
      </c>
      <c r="C8" s="7" t="s">
        <v>21</v>
      </c>
      <c r="D8" s="8">
        <v>3</v>
      </c>
      <c r="E8" s="9">
        <v>48714</v>
      </c>
      <c r="F8" s="9">
        <v>0</v>
      </c>
      <c r="G8" s="9">
        <v>10000</v>
      </c>
      <c r="H8" s="9">
        <v>1</v>
      </c>
      <c r="I8" s="9">
        <v>20</v>
      </c>
      <c r="J8" s="9">
        <f t="shared" si="0"/>
        <v>156142</v>
      </c>
      <c r="K8" s="9">
        <f t="shared" si="1"/>
        <v>3122840</v>
      </c>
      <c r="L8" s="7"/>
    </row>
    <row r="9" spans="1:12" ht="180.75" customHeight="1">
      <c r="A9" s="6" t="s">
        <v>22</v>
      </c>
      <c r="B9" s="7" t="s">
        <v>23</v>
      </c>
      <c r="C9" s="7" t="s">
        <v>24</v>
      </c>
      <c r="D9" s="8">
        <v>1</v>
      </c>
      <c r="E9" s="9">
        <v>48714</v>
      </c>
      <c r="F9" s="9">
        <v>0</v>
      </c>
      <c r="G9" s="9">
        <v>10000</v>
      </c>
      <c r="H9" s="9">
        <v>1</v>
      </c>
      <c r="I9" s="9">
        <v>20</v>
      </c>
      <c r="J9" s="9">
        <f t="shared" si="0"/>
        <v>58714</v>
      </c>
      <c r="K9" s="9">
        <f t="shared" si="1"/>
        <v>1174280</v>
      </c>
      <c r="L9" s="7"/>
    </row>
    <row r="10" spans="1:12" ht="98.25" customHeight="1">
      <c r="A10" s="6" t="s">
        <v>25</v>
      </c>
      <c r="B10" s="7" t="s">
        <v>26</v>
      </c>
      <c r="C10" s="7" t="s">
        <v>27</v>
      </c>
      <c r="D10" s="8">
        <v>0.5</v>
      </c>
      <c r="E10" s="9">
        <v>48714</v>
      </c>
      <c r="F10" s="9">
        <v>0</v>
      </c>
      <c r="G10" s="9">
        <v>5000</v>
      </c>
      <c r="H10" s="9">
        <v>1</v>
      </c>
      <c r="I10" s="9">
        <v>20</v>
      </c>
      <c r="J10" s="9">
        <f t="shared" si="0"/>
        <v>29357</v>
      </c>
      <c r="K10" s="9">
        <f t="shared" si="1"/>
        <v>587140</v>
      </c>
      <c r="L10" s="7"/>
    </row>
    <row r="11" spans="1:12" ht="132" customHeight="1">
      <c r="A11" s="6" t="s">
        <v>28</v>
      </c>
      <c r="B11" s="7" t="s">
        <v>29</v>
      </c>
      <c r="C11" s="7" t="s">
        <v>30</v>
      </c>
      <c r="D11" s="8">
        <v>2</v>
      </c>
      <c r="E11" s="9">
        <v>48714</v>
      </c>
      <c r="F11" s="9">
        <v>0</v>
      </c>
      <c r="G11" s="9">
        <v>20000</v>
      </c>
      <c r="H11" s="9">
        <v>1</v>
      </c>
      <c r="I11" s="9">
        <v>20</v>
      </c>
      <c r="J11" s="9">
        <f t="shared" si="0"/>
        <v>117428</v>
      </c>
      <c r="K11" s="9">
        <f t="shared" si="1"/>
        <v>2348560</v>
      </c>
      <c r="L11" s="7"/>
    </row>
    <row r="12" spans="1:12" ht="112.5" customHeight="1">
      <c r="A12" s="6" t="s">
        <v>31</v>
      </c>
      <c r="B12" s="7" t="s">
        <v>32</v>
      </c>
      <c r="C12" s="7" t="s">
        <v>33</v>
      </c>
      <c r="D12" s="8">
        <v>1.5</v>
      </c>
      <c r="E12" s="9">
        <v>48714</v>
      </c>
      <c r="F12" s="9">
        <v>0</v>
      </c>
      <c r="G12" s="9">
        <v>2000</v>
      </c>
      <c r="H12" s="9">
        <v>1</v>
      </c>
      <c r="I12" s="9">
        <v>20</v>
      </c>
      <c r="J12" s="9">
        <f t="shared" si="0"/>
        <v>75071</v>
      </c>
      <c r="K12" s="9">
        <f t="shared" si="1"/>
        <v>1501420</v>
      </c>
      <c r="L12" s="7"/>
    </row>
    <row r="13" spans="1:12" ht="99.75" customHeight="1">
      <c r="A13" s="6" t="s">
        <v>34</v>
      </c>
      <c r="B13" s="7" t="s">
        <v>35</v>
      </c>
      <c r="C13" s="7" t="s">
        <v>36</v>
      </c>
      <c r="D13" s="8">
        <v>1</v>
      </c>
      <c r="E13" s="9">
        <v>48714</v>
      </c>
      <c r="F13" s="9">
        <v>0</v>
      </c>
      <c r="G13" s="9">
        <v>5000</v>
      </c>
      <c r="H13" s="9">
        <v>1</v>
      </c>
      <c r="I13" s="9">
        <v>20</v>
      </c>
      <c r="J13" s="9">
        <f t="shared" si="0"/>
        <v>53714</v>
      </c>
      <c r="K13" s="9">
        <f t="shared" si="1"/>
        <v>1074280</v>
      </c>
      <c r="L13" s="7"/>
    </row>
    <row r="14" spans="1:12" ht="139.5" customHeight="1">
      <c r="A14" s="6" t="s">
        <v>37</v>
      </c>
      <c r="B14" s="7" t="s">
        <v>38</v>
      </c>
      <c r="C14" s="7" t="s">
        <v>39</v>
      </c>
      <c r="D14" s="8">
        <v>0.5</v>
      </c>
      <c r="E14" s="9">
        <v>48714</v>
      </c>
      <c r="F14" s="9">
        <v>0</v>
      </c>
      <c r="G14" s="9">
        <v>2000</v>
      </c>
      <c r="H14" s="9">
        <v>1</v>
      </c>
      <c r="I14" s="9">
        <v>20</v>
      </c>
      <c r="J14" s="9">
        <f t="shared" si="0"/>
        <v>26357</v>
      </c>
      <c r="K14" s="9">
        <f t="shared" si="1"/>
        <v>527140</v>
      </c>
      <c r="L14" s="7"/>
    </row>
    <row r="15" spans="1:12" ht="87" customHeight="1">
      <c r="A15" s="6" t="s">
        <v>40</v>
      </c>
      <c r="B15" s="7" t="s">
        <v>41</v>
      </c>
      <c r="C15" s="7" t="s">
        <v>42</v>
      </c>
      <c r="D15" s="8">
        <v>1</v>
      </c>
      <c r="E15" s="9">
        <v>48714</v>
      </c>
      <c r="F15" s="9">
        <v>0</v>
      </c>
      <c r="G15" s="9">
        <v>2000</v>
      </c>
      <c r="H15" s="9">
        <v>1</v>
      </c>
      <c r="I15" s="9">
        <v>20</v>
      </c>
      <c r="J15" s="9">
        <f t="shared" si="0"/>
        <v>50714</v>
      </c>
      <c r="K15" s="9">
        <f t="shared" si="1"/>
        <v>1014280</v>
      </c>
      <c r="L15" s="7"/>
    </row>
    <row r="16" spans="1:12" ht="103.5" customHeight="1">
      <c r="A16" s="6">
        <v>2</v>
      </c>
      <c r="B16" s="7" t="s">
        <v>43</v>
      </c>
      <c r="C16" s="7" t="s">
        <v>62</v>
      </c>
      <c r="D16" s="8">
        <v>1</v>
      </c>
      <c r="E16" s="9">
        <v>48714</v>
      </c>
      <c r="F16" s="9">
        <v>0</v>
      </c>
      <c r="G16" s="9">
        <v>0</v>
      </c>
      <c r="H16" s="9">
        <v>1</v>
      </c>
      <c r="I16" s="9">
        <v>20</v>
      </c>
      <c r="J16" s="9">
        <f t="shared" si="0"/>
        <v>48714</v>
      </c>
      <c r="K16" s="9">
        <f t="shared" si="1"/>
        <v>974280</v>
      </c>
      <c r="L16" s="7" t="s">
        <v>63</v>
      </c>
    </row>
    <row r="17" spans="1:12" ht="78" customHeight="1">
      <c r="A17" s="6">
        <v>3</v>
      </c>
      <c r="B17" s="7" t="s">
        <v>46</v>
      </c>
      <c r="C17" s="7" t="s">
        <v>47</v>
      </c>
      <c r="D17" s="8">
        <v>0</v>
      </c>
      <c r="E17" s="9">
        <v>48714</v>
      </c>
      <c r="F17" s="9">
        <v>0</v>
      </c>
      <c r="G17" s="9">
        <v>0</v>
      </c>
      <c r="H17" s="9">
        <v>1</v>
      </c>
      <c r="I17" s="9">
        <v>20</v>
      </c>
      <c r="J17" s="9">
        <f t="shared" si="0"/>
        <v>0</v>
      </c>
      <c r="K17" s="9">
        <f t="shared" si="1"/>
        <v>0</v>
      </c>
      <c r="L17" s="7" t="s">
        <v>48</v>
      </c>
    </row>
    <row r="18" spans="1:12" ht="169.5" customHeight="1">
      <c r="A18" s="6">
        <v>4</v>
      </c>
      <c r="B18" s="7" t="s">
        <v>49</v>
      </c>
      <c r="C18" s="7" t="s">
        <v>50</v>
      </c>
      <c r="D18" s="8">
        <v>1</v>
      </c>
      <c r="E18" s="9">
        <v>48714</v>
      </c>
      <c r="F18" s="9">
        <v>0</v>
      </c>
      <c r="G18" s="9">
        <v>0</v>
      </c>
      <c r="H18" s="9">
        <v>1</v>
      </c>
      <c r="I18" s="9">
        <v>20</v>
      </c>
      <c r="J18" s="9">
        <f>D18*E18+F18+G18</f>
        <v>48714</v>
      </c>
      <c r="K18" s="9">
        <f>J18*H18*I18</f>
        <v>974280</v>
      </c>
      <c r="L18" s="7" t="s">
        <v>51</v>
      </c>
    </row>
    <row r="19" spans="1:12" ht="28.5" customHeight="1">
      <c r="A19" s="6">
        <v>5</v>
      </c>
      <c r="B19" s="7" t="s">
        <v>52</v>
      </c>
      <c r="C19" s="7" t="s">
        <v>53</v>
      </c>
      <c r="D19" s="8">
        <v>0</v>
      </c>
      <c r="E19" s="9">
        <v>48714</v>
      </c>
      <c r="F19" s="9">
        <v>0</v>
      </c>
      <c r="G19" s="9">
        <v>0</v>
      </c>
      <c r="H19" s="9">
        <v>1</v>
      </c>
      <c r="I19" s="9">
        <v>20</v>
      </c>
      <c r="J19" s="9">
        <f>D19*E19+F19+G19</f>
        <v>0</v>
      </c>
      <c r="K19" s="9">
        <f>J19*H19*I19</f>
        <v>0</v>
      </c>
      <c r="L19" s="7"/>
    </row>
    <row r="20" spans="1:12" ht="68.25" customHeight="1">
      <c r="A20" s="6">
        <v>6</v>
      </c>
      <c r="B20" s="7" t="s">
        <v>54</v>
      </c>
      <c r="C20" s="7" t="s">
        <v>55</v>
      </c>
      <c r="D20" s="8">
        <v>1</v>
      </c>
      <c r="E20" s="9">
        <v>48714</v>
      </c>
      <c r="F20" s="9">
        <v>0</v>
      </c>
      <c r="G20" s="9">
        <v>0</v>
      </c>
      <c r="H20" s="9">
        <v>1</v>
      </c>
      <c r="I20" s="9">
        <v>20</v>
      </c>
      <c r="J20" s="9">
        <f>D20*E20+F20+G20</f>
        <v>48714</v>
      </c>
      <c r="K20" s="9">
        <f>J20*H20*I20</f>
        <v>974280</v>
      </c>
      <c r="L20" s="7" t="s">
        <v>64</v>
      </c>
    </row>
    <row r="21" spans="1:12" ht="30.75" customHeight="1">
      <c r="A21" s="30" t="s">
        <v>57</v>
      </c>
      <c r="B21" s="31"/>
      <c r="C21" s="32"/>
      <c r="D21" s="11"/>
      <c r="E21" s="5"/>
      <c r="F21" s="15"/>
      <c r="G21" s="15"/>
      <c r="H21" s="15"/>
      <c r="I21" s="15"/>
      <c r="J21" s="5">
        <f>SUM(J6:J20)</f>
        <v>788710</v>
      </c>
      <c r="K21" s="5">
        <f>SUM(K6:K20)</f>
        <v>15774200</v>
      </c>
      <c r="L21" s="4"/>
    </row>
    <row r="22" spans="1:12" ht="14.25" customHeight="1">
      <c r="A22" s="12"/>
      <c r="B22" s="2"/>
      <c r="C22" s="2"/>
      <c r="D22" s="14"/>
      <c r="E22" s="2"/>
      <c r="F22" s="12"/>
      <c r="G22" s="12"/>
      <c r="H22" s="12"/>
      <c r="I22" s="12"/>
      <c r="J22" s="2"/>
      <c r="K22" s="2"/>
      <c r="L22" s="2"/>
    </row>
  </sheetData>
  <mergeCells count="4">
    <mergeCell ref="A1:L1"/>
    <mergeCell ref="A2:L2"/>
    <mergeCell ref="A3:L3"/>
    <mergeCell ref="A21:C21"/>
  </mergeCells>
  <pageMargins left="0.7" right="0.45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8" sqref="A8:F8"/>
    </sheetView>
  </sheetViews>
  <sheetFormatPr defaultRowHeight="18.75"/>
  <cols>
    <col min="1" max="1" width="22" style="16" customWidth="1"/>
    <col min="2" max="2" width="14.75" style="16" customWidth="1"/>
    <col min="3" max="3" width="9.75" style="16" customWidth="1"/>
    <col min="4" max="4" width="12.375" style="16" customWidth="1"/>
    <col min="5" max="5" width="14.875" style="16" customWidth="1"/>
    <col min="6" max="6" width="48.75" style="16" customWidth="1"/>
    <col min="7" max="16384" width="9" style="16"/>
  </cols>
  <sheetData>
    <row r="1" spans="1:6" ht="36" customHeight="1">
      <c r="A1" s="34" t="s">
        <v>65</v>
      </c>
      <c r="B1" s="34"/>
      <c r="C1" s="34"/>
      <c r="D1" s="34"/>
      <c r="E1" s="34"/>
      <c r="F1" s="34"/>
    </row>
    <row r="3" spans="1:6" ht="59.25" customHeight="1">
      <c r="A3" s="17" t="s">
        <v>66</v>
      </c>
      <c r="B3" s="17" t="s">
        <v>67</v>
      </c>
      <c r="C3" s="17" t="s">
        <v>68</v>
      </c>
      <c r="D3" s="17" t="s">
        <v>69</v>
      </c>
      <c r="E3" s="17" t="s">
        <v>70</v>
      </c>
      <c r="F3" s="17" t="s">
        <v>13</v>
      </c>
    </row>
    <row r="4" spans="1:6" ht="47.25" customHeight="1">
      <c r="A4" s="18" t="s">
        <v>71</v>
      </c>
      <c r="B4" s="19">
        <f>CP_TrucTiep!J21</f>
        <v>983566</v>
      </c>
      <c r="C4" s="21">
        <v>1</v>
      </c>
      <c r="D4" s="21">
        <v>10</v>
      </c>
      <c r="E4" s="19">
        <f>+B4*D4</f>
        <v>9835660</v>
      </c>
      <c r="F4" s="20" t="s">
        <v>72</v>
      </c>
    </row>
    <row r="5" spans="1:6" ht="47.25" customHeight="1">
      <c r="A5" s="18" t="s">
        <v>73</v>
      </c>
      <c r="B5" s="19">
        <f>CP_BuuChinh!J21</f>
        <v>769996</v>
      </c>
      <c r="C5" s="21">
        <v>1</v>
      </c>
      <c r="D5" s="21">
        <v>10</v>
      </c>
      <c r="E5" s="19">
        <f t="shared" ref="E5:E6" si="0">+B5*D5</f>
        <v>7699960</v>
      </c>
      <c r="F5" s="20" t="s">
        <v>74</v>
      </c>
    </row>
    <row r="6" spans="1:6" ht="47.25" customHeight="1">
      <c r="A6" s="18" t="s">
        <v>75</v>
      </c>
      <c r="B6" s="19">
        <f>CP_TrucTuyen!J21</f>
        <v>788710</v>
      </c>
      <c r="C6" s="21">
        <v>1</v>
      </c>
      <c r="D6" s="21">
        <v>10</v>
      </c>
      <c r="E6" s="19">
        <f t="shared" si="0"/>
        <v>7887100</v>
      </c>
      <c r="F6" s="20" t="s">
        <v>76</v>
      </c>
    </row>
    <row r="7" spans="1:6" ht="23.25" customHeight="1">
      <c r="A7" s="22"/>
      <c r="B7" s="23"/>
      <c r="C7" s="24"/>
      <c r="D7" s="24"/>
      <c r="E7" s="23"/>
      <c r="F7" s="25"/>
    </row>
    <row r="8" spans="1:6" ht="25.5" customHeight="1">
      <c r="A8" s="38" t="s">
        <v>77</v>
      </c>
      <c r="B8" s="38" t="s">
        <v>77</v>
      </c>
      <c r="C8" s="38"/>
      <c r="D8" s="38"/>
      <c r="E8" s="38"/>
      <c r="F8" s="38"/>
    </row>
    <row r="9" spans="1:6" ht="42" customHeight="1">
      <c r="A9" s="26">
        <v>1</v>
      </c>
      <c r="B9" s="37" t="s">
        <v>78</v>
      </c>
      <c r="C9" s="37"/>
      <c r="D9" s="37"/>
      <c r="E9" s="37"/>
      <c r="F9" s="37"/>
    </row>
    <row r="10" spans="1:6" ht="42" customHeight="1">
      <c r="A10" s="26">
        <v>2</v>
      </c>
      <c r="B10" s="37" t="s">
        <v>79</v>
      </c>
      <c r="C10" s="37"/>
      <c r="D10" s="37"/>
      <c r="E10" s="37"/>
      <c r="F10" s="37"/>
    </row>
    <row r="11" spans="1:6" ht="42" customHeight="1">
      <c r="A11" s="26">
        <v>3</v>
      </c>
      <c r="B11" s="37" t="s">
        <v>80</v>
      </c>
      <c r="C11" s="37"/>
      <c r="D11" s="37"/>
      <c r="E11" s="37"/>
      <c r="F11" s="37"/>
    </row>
    <row r="12" spans="1:6" ht="42" customHeight="1">
      <c r="A12" s="26">
        <v>4</v>
      </c>
      <c r="B12" s="37" t="s">
        <v>81</v>
      </c>
      <c r="C12" s="37"/>
      <c r="D12" s="37"/>
      <c r="E12" s="37"/>
      <c r="F12" s="37"/>
    </row>
    <row r="13" spans="1:6" ht="42" customHeight="1">
      <c r="A13" s="26">
        <v>5</v>
      </c>
      <c r="B13" s="37" t="s">
        <v>82</v>
      </c>
      <c r="C13" s="37"/>
      <c r="D13" s="37"/>
      <c r="E13" s="37"/>
      <c r="F13" s="37"/>
    </row>
  </sheetData>
  <mergeCells count="7">
    <mergeCell ref="B11:F11"/>
    <mergeCell ref="B12:F12"/>
    <mergeCell ref="B13:F13"/>
    <mergeCell ref="A1:F1"/>
    <mergeCell ref="A8:F8"/>
    <mergeCell ref="B9:F9"/>
    <mergeCell ref="B10:F10"/>
  </mergeCells>
  <pageMargins left="0.7" right="0.45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CP_TrucTiep</vt:lpstr>
      <vt:lpstr>CP_BuuChinh</vt:lpstr>
      <vt:lpstr>CP_TrucTuyen</vt:lpstr>
      <vt:lpstr>TongHop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2026-07-14T10:05:50Z</cp:lastPrinted>
  <dcterms:created xsi:type="dcterms:W3CDTF">2026-07-14T07:32:39Z</dcterms:created>
  <dcterms:modified xsi:type="dcterms:W3CDTF">2026-07-14T10:33:30Z</dcterms:modified>
</cp:coreProperties>
</file>